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5" sheetId="1" r:id="rId1"/>
  </sheets>
  <externalReferences>
    <externalReference r:id="rId2"/>
  </externalReferences>
  <definedNames>
    <definedName name="Z_6E36EA37_049E_4FAE_B719_2847CD16F858_.wvu.Cols" localSheetId="0" hidden="1">'Козловская 45'!#REF!,'Козловская 45'!#REF!</definedName>
    <definedName name="Z_6E36EA37_049E_4FAE_B719_2847CD16F858_.wvu.Rows" localSheetId="0" hidden="1">'Козловская 45'!$42:$45</definedName>
    <definedName name="Z_73C0D023_21BD_4441_8EFA_957546C15799_.wvu.Cols" localSheetId="0" hidden="1">'Козловская 45'!#REF!,'Козловская 45'!#REF!</definedName>
    <definedName name="Z_73C0D023_21BD_4441_8EFA_957546C15799_.wvu.Rows" localSheetId="0" hidden="1">'Козловская 45'!$42:$45</definedName>
    <definedName name="_xlnm.Print_Area" localSheetId="0">'Козловская 45'!$A$1:$K$60</definedName>
  </definedNames>
  <calcPr calcId="145621"/>
</workbook>
</file>

<file path=xl/calcChain.xml><?xml version="1.0" encoding="utf-8"?>
<calcChain xmlns="http://schemas.openxmlformats.org/spreadsheetml/2006/main">
  <c r="F39" i="1" l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20" i="1"/>
  <c r="G20" i="1"/>
  <c r="E20" i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<sst xmlns="http://schemas.openxmlformats.org/spreadsheetml/2006/main" count="62" uniqueCount="53">
  <si>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</si>
  <si>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</si>
  <si>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</si>
  <si>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</si>
  <si>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</si>
  <si>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</si>
  <si>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</si>
  <si>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</si>
  <si>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</si>
  <si>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</si>
  <si>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</si>
  <si>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</si>
  <si>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</si>
  <si>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</si>
  <si>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</si>
  <si>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</si>
  <si>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</si>
  <si>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</si>
  <si>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</si>
  <si>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</si>
  <si>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</si>
  <si>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</si>
  <si>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</si>
  <si>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</si>
  <si>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</si>
  <si>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</si>
  <si>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</si>
  <si>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</si>
  <si>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</si>
  <si>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</si>
  <si>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</si>
  <si>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</si>
  <si>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</si>
  <si>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</si>
  <si>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</si>
  <si>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</si>
  <si>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</si>
  <si>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</si>
  <si>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45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</si>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</sst>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6">
          <cell r="W66">
            <v>3267.1811912755961</v>
          </cell>
          <cell r="X66">
            <v>655.62708619804766</v>
          </cell>
          <cell r="Y66">
            <v>2599.5861</v>
          </cell>
          <cell r="AA66">
            <v>0</v>
          </cell>
          <cell r="AB66">
            <v>2266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19325.89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Y66">
            <v>10905.625358092306</v>
          </cell>
          <cell r="BB66">
            <v>0</v>
          </cell>
          <cell r="BC66">
            <v>0</v>
          </cell>
          <cell r="CN66">
            <v>2915.2255523668537</v>
          </cell>
          <cell r="CO66">
            <v>597.49407410219317</v>
          </cell>
          <cell r="CP66">
            <v>0</v>
          </cell>
          <cell r="DB66">
            <v>0</v>
          </cell>
          <cell r="DG66">
            <v>2489.9441547741085</v>
          </cell>
          <cell r="DU66">
            <v>14389.818296529316</v>
          </cell>
          <cell r="DV66">
            <v>3011.1160570490911</v>
          </cell>
          <cell r="DW66">
            <v>316.48809999999997</v>
          </cell>
          <cell r="EK66">
            <v>0</v>
          </cell>
          <cell r="EQ66">
            <v>10486.26939580922</v>
          </cell>
          <cell r="FB66">
            <v>62728.275939514111</v>
          </cell>
          <cell r="FC66">
            <v>12835.923228737262</v>
          </cell>
          <cell r="FD66">
            <v>617.06939999999997</v>
          </cell>
          <cell r="FL66">
            <v>0</v>
          </cell>
          <cell r="FS66">
            <v>33895.463358730827</v>
          </cell>
          <cell r="FX66">
            <v>12070.562393696686</v>
          </cell>
          <cell r="FY66">
            <v>2460.8175526678547</v>
          </cell>
          <cell r="FZ66">
            <v>0</v>
          </cell>
          <cell r="GG66">
            <v>16453.62</v>
          </cell>
          <cell r="GL66">
            <v>7892.91931665019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1093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548250.06000000006</v>
      </c>
      <c r="F9" s="17">
        <f t="shared" ref="F9:G9" si="0">SUM(F10:F14)</f>
        <v>480624.86</v>
      </c>
      <c r="G9" s="17">
        <f t="shared" si="0"/>
        <v>275420.03999999998</v>
      </c>
    </row>
    <row r="10" spans="1:7" ht="13.2" customHeight="1" x14ac:dyDescent="0.3">
      <c r="A10" s="74" t="s">
        <v>9</v>
      </c>
      <c r="B10" s="75"/>
      <c r="C10" s="75"/>
      <c r="D10" s="76"/>
      <c r="E10" s="18">
        <v>325808.13</v>
      </c>
      <c r="F10" s="18">
        <v>286363.13</v>
      </c>
      <c r="G10" s="19">
        <v>174956.77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38119.5</v>
      </c>
      <c r="F12" s="18">
        <v>34960.04</v>
      </c>
      <c r="G12" s="19">
        <v>12477.41</v>
      </c>
    </row>
    <row r="13" spans="1:7" ht="13.5" customHeight="1" x14ac:dyDescent="0.3">
      <c r="A13" s="74" t="s">
        <v>12</v>
      </c>
      <c r="B13" s="75"/>
      <c r="C13" s="75"/>
      <c r="D13" s="76"/>
      <c r="E13" s="18">
        <v>85193.94</v>
      </c>
      <c r="F13" s="18">
        <v>77896.67</v>
      </c>
      <c r="G13" s="19">
        <v>25248.22</v>
      </c>
    </row>
    <row r="14" spans="1:7" ht="14.4" customHeight="1" x14ac:dyDescent="0.3">
      <c r="A14" s="67" t="s">
        <v>13</v>
      </c>
      <c r="B14" s="67"/>
      <c r="C14" s="67"/>
      <c r="D14" s="67"/>
      <c r="E14" s="18">
        <v>99128.49</v>
      </c>
      <c r="F14" s="18">
        <v>81405.02</v>
      </c>
      <c r="G14" s="19">
        <v>62737.64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168604.26</v>
      </c>
      <c r="F15" s="36">
        <f t="shared" ref="F15:G15" si="1">SUM(F16:F19)</f>
        <v>149469.37</v>
      </c>
      <c r="G15" s="36">
        <f t="shared" si="1"/>
        <v>82112.05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165114.84</v>
      </c>
      <c r="F16" s="18">
        <v>146407.26999999999</v>
      </c>
      <c r="G16" s="19">
        <v>81045.77</v>
      </c>
    </row>
    <row r="17" spans="1:13" ht="15.6" x14ac:dyDescent="0.3">
      <c r="A17" s="67" t="s">
        <v>44</v>
      </c>
      <c r="B17" s="67"/>
      <c r="C17" s="67"/>
      <c r="D17" s="67"/>
      <c r="E17" s="18">
        <v>353.28</v>
      </c>
      <c r="F17" s="18">
        <v>311</v>
      </c>
      <c r="G17" s="19">
        <v>106.69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3136.14</v>
      </c>
      <c r="F19" s="18">
        <v>2751.1</v>
      </c>
      <c r="G19" s="19">
        <v>959.59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2273.04</v>
      </c>
      <c r="F20" s="36">
        <f t="shared" ref="F20:G20" si="2">F21</f>
        <v>1967.96</v>
      </c>
      <c r="G20" s="36">
        <f t="shared" si="2"/>
        <v>1550.7</v>
      </c>
    </row>
    <row r="21" spans="1:13" ht="15.6" x14ac:dyDescent="0.3">
      <c r="A21" s="67" t="s">
        <v>15</v>
      </c>
      <c r="B21" s="67"/>
      <c r="C21" s="67"/>
      <c r="D21" s="67"/>
      <c r="E21" s="18">
        <v>2273.04</v>
      </c>
      <c r="F21" s="18">
        <v>1967.96</v>
      </c>
      <c r="G21" s="19">
        <v>1550.7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-491835.13945941249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39019.909735565947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нар'!W66</f>
        <v>3267.1811912755961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нар'!X66</f>
        <v>655.62708619804766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нар'!Y66</f>
        <v>2599.5861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нар'!AA66+'[1]УК ВР декабрь нар'!AB66+'[1]УК ВР декабрь нар'!AC66+'[1]УК ВР декабрь нар'!AD66+'[1]УК ВР декабрь нар'!AE66+'[1]УК ВР декабрь нар'!AF66+'[1]УК ВР декабрь нар'!AG66+'[1]УК ВР декабрь нар'!AH66+'[1]УК ВР декабрь нар'!AJ66+'[1]УК ВР декабрь нар'!AL66+'[1]УК ВР декабрь нар'!AN66+'[1]УК ВР декабрь нар'!AO66+'[1]УК ВР декабрь нар'!AP66+'[1]УК ВР декабрь нар'!AQ66+'[1]УК ВР декабрь нар'!AR66+'[1]УК ВР декабрь нар'!AT66</f>
        <v>21591.89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нар'!AY66</f>
        <v>10905.625358092306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v>4617.76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нар'!CN66+'[1]УК ВР декабрь нар'!DU66</f>
        <v>17305.04384889617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нар'!CO66+'[1]УК ВР декабрь нар'!DV66</f>
        <v>3608.6101311512843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нар'!CP66+'[1]УК ВР декабрь нар'!DW66</f>
        <v>316.48809999999997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нар'!AI66+'[1]УК ВР декабрь нар'!AJ66+'[1]УК ВР декабрь нар'!AS66+'[1]УК ВР декабрь нар'!BC66+'[1]УК ВР декабрь нар'!DB66+'[1]УК ВР декабрь нар'!EK66+'[1]УК ВР декабрь нар'!AM66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нар'!DG66+'[1]УК ВР декабрь нар'!EQ66</f>
        <v>12976.213550583328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SUM(F40:F48)+15488.13</f>
        <v>164442.78118999692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нар'!FB66+'[1]УК ВР декабрь нар'!FX66</f>
        <v>74798.838333210791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нар'!FC66+'[1]УК ВР декабрь нар'!FY66</f>
        <v>15296.740781405117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нар'!FD66+'[1]УК ВР декабрь нар'!FZ66</f>
        <v>617.06939999999997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нар'!GG66+'[1]УК ВР декабрь нар'!FL66+'[1]УК ВР декабрь нар'!BB66+'[1]УК ВР декабрь нар'!AK66</f>
        <v>16453.62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нар'!FS66+'[1]УК ВР декабрь нар'!GL66</f>
        <v>41788.382675381014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208080.45092556288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31670.43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17887.27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13783.16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239750.88092556287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165114.84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146407.26999999999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-566471.18038497539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45</vt:lpstr>
      <vt:lpstr>'Козловская 45'!Область_печати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2018-04-11T11:26:47Z</cp:lastPrinted>
  <dcterms:created xsi:type="dcterms:W3CDTF">2013-05-24T09:13:10Z</dcterms:created>
  <dcterms:modified xsi:type="dcterms:W3CDTF">2019-03-19T04:47:42Z</dcterms:modified>
</cp:coreProperties>
</file>